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85" yWindow="-135" windowWidth="21720" windowHeight="12330"/>
  </bookViews>
  <sheets>
    <sheet name="Логистика" sheetId="7" r:id="rId1"/>
    <sheet name="Условия поставки" sheetId="2" r:id="rId2"/>
  </sheets>
  <definedNames>
    <definedName name="_xlnm._FilterDatabase" localSheetId="0" hidden="1">Логистика!$A$3:$D$14</definedName>
  </definedNames>
  <calcPr calcId="145621" concurrentCalc="0"/>
</workbook>
</file>

<file path=xl/calcChain.xml><?xml version="1.0" encoding="utf-8"?>
<calcChain xmlns="http://schemas.openxmlformats.org/spreadsheetml/2006/main">
  <c r="O4" i="7" l="1"/>
  <c r="N14" i="7"/>
  <c r="L14" i="7"/>
  <c r="J14" i="7"/>
  <c r="I14" i="7"/>
  <c r="H14" i="7"/>
  <c r="G14" i="7"/>
  <c r="O13" i="7"/>
  <c r="F14" i="7"/>
  <c r="O11" i="7"/>
  <c r="O10" i="7"/>
  <c r="O9" i="7"/>
  <c r="O8" i="7"/>
  <c r="O7" i="7"/>
  <c r="O6" i="7"/>
  <c r="O5" i="7"/>
  <c r="M14" i="7"/>
  <c r="O12" i="7"/>
  <c r="K14" i="7"/>
  <c r="O14" i="7"/>
</calcChain>
</file>

<file path=xl/sharedStrings.xml><?xml version="1.0" encoding="utf-8"?>
<sst xmlns="http://schemas.openxmlformats.org/spreadsheetml/2006/main" count="133" uniqueCount="71">
  <si>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</si>
  <si>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</si>
  <si>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</si>
  <si>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</si>
  <si>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</si>
  <si>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</si>
  <si>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</si>
  <si>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</si>
  <si>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</si>
  <si>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</si>
  <si>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</si>
  <si>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</si>
  <si>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Белгород. 5-й Заводской пер. д.17</t>
  </si>
  <si>
    <t>Опоры типа СВ</t>
  </si>
  <si>
    <t>206A</t>
  </si>
  <si>
    <t>Стойка ж/б вибрированная СВ 164-1-2</t>
  </si>
  <si>
    <t>Стойка ж/б вибрированная СВ 110-5а</t>
  </si>
  <si>
    <t>Стойка ж/б вибрированная СВ 95-2</t>
  </si>
  <si>
    <t>Стойка ж/б вибрированная СВ 95-3</t>
  </si>
  <si>
    <t>Стойка ж/б вибрированная СВ 110-3,5</t>
  </si>
  <si>
    <t>авто/жд</t>
  </si>
  <si>
    <t>Стойка ж/б вибрированная СВ 110-5</t>
  </si>
  <si>
    <t>Смоленскэнерго</t>
  </si>
  <si>
    <r>
      <t xml:space="preserve">Автотранспорт: 214019, </t>
    </r>
    <r>
      <rPr>
        <b/>
        <sz val="10"/>
        <color theme="1"/>
        <rFont val="Tahoma"/>
        <family val="2"/>
        <charset val="204"/>
      </rPr>
      <t>г. Смоленск</t>
    </r>
    <r>
      <rPr>
        <sz val="10"/>
        <color theme="1"/>
        <rFont val="Tahoma"/>
        <family val="2"/>
        <charset val="204"/>
      </rPr>
      <t>, ул. Попова, д. 7</t>
    </r>
  </si>
  <si>
    <t>автомобильный</t>
  </si>
  <si>
    <r>
      <t xml:space="preserve">Автотранспорт: 215700, </t>
    </r>
    <r>
      <rPr>
        <b/>
        <sz val="10"/>
        <rFont val="Tahoma"/>
        <family val="2"/>
        <charset val="204"/>
      </rPr>
      <t>г. Сафоново</t>
    </r>
    <r>
      <rPr>
        <sz val="10"/>
        <rFont val="Tahoma"/>
        <family val="2"/>
        <charset val="204"/>
      </rPr>
      <t xml:space="preserve">, Смоленской обл., ул. Энергетиков, РЭС;                   Ж/Д транспорт: ст. Сафоново, Московской ж.д., код 172508; ОКПО 75720657, код 5645
</t>
    </r>
  </si>
  <si>
    <t>Автомобильный и/или ж/д транспорт</t>
  </si>
  <si>
    <r>
      <t xml:space="preserve">Автотранспорт: 215100, </t>
    </r>
    <r>
      <rPr>
        <b/>
        <sz val="10"/>
        <rFont val="Tahoma"/>
        <family val="2"/>
        <charset val="204"/>
      </rPr>
      <t>г. Вязьма</t>
    </r>
    <r>
      <rPr>
        <sz val="10"/>
        <rFont val="Tahoma"/>
        <family val="2"/>
        <charset val="204"/>
      </rPr>
      <t xml:space="preserve">, Смоленской обл., ул. Кронштадтская, д.113;              Ж/Д транспорт: ст. Вязьма-Новоторжская, Московской ж.д., код 174109; ОКПО 75720657, код 5645
</t>
    </r>
  </si>
  <si>
    <r>
      <t xml:space="preserve">Автотранспорт: 216500, </t>
    </r>
    <r>
      <rPr>
        <b/>
        <sz val="10"/>
        <rFont val="Tahoma"/>
        <family val="2"/>
        <charset val="204"/>
      </rPr>
      <t>г. Рославль</t>
    </r>
    <r>
      <rPr>
        <sz val="10"/>
        <rFont val="Tahoma"/>
        <family val="2"/>
        <charset val="204"/>
      </rPr>
      <t xml:space="preserve">, Смоленской обл., ул. Коммунистическая, д.18а;                         Ж/Д транспорт: ст. Рославль-1, Московской ж.д., код 177408; ОКПО 75720657, код 5645 </t>
    </r>
  </si>
  <si>
    <t>Тверьэнерго</t>
  </si>
  <si>
    <t>Тамбовэнерго</t>
  </si>
  <si>
    <t>Тамбов, ул.Авиационная, д.149</t>
  </si>
  <si>
    <t>Стойка ж/б вибрированная СВ 164-12</t>
  </si>
  <si>
    <t>Стойка ж/б вибрированная СВ 110-2-2а</t>
  </si>
  <si>
    <t>Липецкэнерго</t>
  </si>
  <si>
    <t>Липецкая область, с.Подгорное, ПС "Правобережная"</t>
  </si>
  <si>
    <t>Курскэнерго</t>
  </si>
  <si>
    <t>Курская обл Курский р-н пос. Ворошнево. Центральные склады филиала Курскэнерго</t>
  </si>
  <si>
    <t>Воронежэнерго</t>
  </si>
  <si>
    <t>г. Воронеж, ул 9 Января, 205</t>
  </si>
  <si>
    <t>Стойка ж/б СВ-110-1-2</t>
  </si>
  <si>
    <t>Орелэнерго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</si>
  <si>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</si>
  <si>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</si>
  <si>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Названия строк</t>
  </si>
  <si>
    <t>Общий итог</t>
  </si>
  <si>
    <t>Стойка ж/б Вибростойка напр.арм.СВ 164-ЗА</t>
  </si>
  <si>
    <t xml:space="preserve">Итог Кол-во </t>
  </si>
  <si>
    <t>206A2</t>
  </si>
  <si>
    <t>206A11</t>
  </si>
  <si>
    <t>206A7</t>
  </si>
  <si>
    <t>206A8</t>
  </si>
  <si>
    <t>206A5</t>
  </si>
  <si>
    <t>206A9</t>
  </si>
  <si>
    <t>206A12</t>
  </si>
  <si>
    <t>206A3</t>
  </si>
  <si>
    <t>206A1</t>
  </si>
  <si>
    <t>206A4</t>
  </si>
  <si>
    <t>Центр склад г. Орел, ул. Высоковольтная 9</t>
  </si>
  <si>
    <t>Авто/ж-д транспорт</t>
  </si>
  <si>
    <t xml:space="preserve"> г. Торжок, ул. Энергетиков,5.Кол-во опор (СВ 95-3 -504шт , СВ 110-5 - 190 шт) к поставке.</t>
  </si>
  <si>
    <t>г. Ржев, ул.Волжская,1. Кол-во опор (СВ 95-3 -224 шт , СВ 110-5 - 136 шт) к поставке.</t>
  </si>
  <si>
    <t>г. Тверь, ул. Георгия Димитрова, 66.Кол-во опор (СВ 95-3 -2036 шт , СВ 110-5 - 512шт) к поставке.</t>
  </si>
  <si>
    <t>г. Нелидово, п. Шахты №3. Кол-во опор (СВ 95-3 -84шт , СВ 110-5 - 222шт) к поставке.</t>
  </si>
  <si>
    <t>г. Калязин, ул. Коминтерна,21. Кол-во опор (СВ 95-3 -840шт , СВ 110-5 - 90шт) к поставке.</t>
  </si>
  <si>
    <t>г. Кимры, ул. Пушкина,18. Кол-во опор (СВ 95-3 -476шт , СВ 110-5 - 18шт) к поставке.</t>
  </si>
  <si>
    <t xml:space="preserve"> г. Кашин, Калининское шоссе, подстанция «Простор». Кол-во опор (СВ 95-3 -252шт , СВ 110-5 - 18шт) к поставке.</t>
  </si>
  <si>
    <t xml:space="preserve"> г. Вышний Волочек, пос. Приозерный, ул. Строителей,9.Кол-во опор (СВ 95-3 -84шт , СВ 110-5 - 354шт) к поставке.</t>
  </si>
  <si>
    <t xml:space="preserve"> г. Бежецк, ул. Тверская,34.Кол-во опор (СВ 95-3 -140шт , СВ 110-5 - 288шт) к поставке.</t>
  </si>
  <si>
    <t>г. Смоленск, ул. Попова, д. 7. Кол-во опор (СВ 95-3 -250 шт)</t>
  </si>
  <si>
    <t>с момента подписания Договора, по письменным заявкам филиалов в течение 10 календарных дней с момента подачи заявки филиалом, но не позднее 31.12.2015г. (ориентировочно с 10.08.2015г. по 31.12.2015г.)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</si>
</sst>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4" fontId="0" fillId="0" borderId="2" xfId="0" applyNumberFormat="1" applyBorder="1"/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 wrapText="1"/>
    </xf>
    <xf numFmtId="4" fontId="0" fillId="0" borderId="3" xfId="0" applyNumberFormat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/>
    <xf numFmtId="3" fontId="0" fillId="0" borderId="2" xfId="0" applyNumberFormat="1" applyFill="1" applyBorder="1"/>
    <xf numFmtId="0" fontId="2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3" fontId="7" fillId="0" borderId="2" xfId="0" applyNumberFormat="1" applyFont="1" applyBorder="1"/>
    <xf numFmtId="3" fontId="7" fillId="0" borderId="2" xfId="0" applyNumberFormat="1" applyFont="1" applyFill="1" applyBorder="1"/>
    <xf numFmtId="0" fontId="7" fillId="0" borderId="0" xfId="0" applyFont="1"/>
    <xf numFmtId="0" fontId="7" fillId="0" borderId="3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4" fontId="7" fillId="0" borderId="1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tabSelected="1" zoomScaleNormal="100" workbookViewId="0"/>
  </sheetViews>
  <sheetFormatPr defaultRowHeight="15" x14ac:dyDescent="0.25"/>
  <cols>
    <col min="1" max="1" width="12.140625" style="4" customWidth="1"/>
    <col min="2" max="2" width="42.5703125" style="4" customWidth="1"/>
    <col min="3" max="3" width="16.85546875" style="4" bestFit="1" customWidth="1"/>
    <col min="4" max="4" width="12.140625" style="4" customWidth="1"/>
    <col min="5" max="5" width="9.140625" style="4"/>
    <col min="6" max="6" width="16.140625" style="4" customWidth="1"/>
    <col min="7" max="7" width="15.7109375" style="4" bestFit="1" customWidth="1"/>
    <col min="8" max="8" width="12.42578125" style="4" bestFit="1" customWidth="1"/>
    <col min="9" max="9" width="14.28515625" style="4" bestFit="1" customWidth="1"/>
    <col min="10" max="10" width="12.140625" style="4" bestFit="1" customWidth="1"/>
    <col min="11" max="11" width="16.42578125" style="4" bestFit="1" customWidth="1"/>
    <col min="12" max="12" width="14.140625" style="4" bestFit="1" customWidth="1"/>
    <col min="13" max="13" width="12.5703125" style="4" bestFit="1" customWidth="1"/>
    <col min="14" max="14" width="9.28515625" style="4" bestFit="1" customWidth="1"/>
    <col min="15" max="15" width="12.28515625" style="30" bestFit="1" customWidth="1"/>
    <col min="16" max="16384" width="9.140625" style="4"/>
  </cols>
  <sheetData>
    <row r="2" spans="1:15" x14ac:dyDescent="0.25">
      <c r="A2" s="9"/>
      <c r="B2" s="9"/>
      <c r="C2" s="9"/>
      <c r="D2" s="9"/>
      <c r="E2" s="9"/>
      <c r="F2" s="14" t="s">
        <v>5</v>
      </c>
      <c r="G2" s="14" t="s">
        <v>38</v>
      </c>
      <c r="H2" s="14" t="s">
        <v>36</v>
      </c>
      <c r="I2" s="14" t="s">
        <v>34</v>
      </c>
      <c r="J2" s="14" t="s">
        <v>41</v>
      </c>
      <c r="K2" s="14" t="s">
        <v>22</v>
      </c>
      <c r="L2" s="14" t="s">
        <v>30</v>
      </c>
      <c r="M2" s="14" t="s">
        <v>29</v>
      </c>
      <c r="N2" s="14" t="s">
        <v>42</v>
      </c>
      <c r="O2" s="34" t="s">
        <v>47</v>
      </c>
    </row>
    <row r="3" spans="1:15" x14ac:dyDescent="0.25">
      <c r="A3" s="9" t="s">
        <v>44</v>
      </c>
      <c r="B3" s="9" t="s">
        <v>0</v>
      </c>
      <c r="C3" s="5" t="s">
        <v>10</v>
      </c>
      <c r="D3" s="1" t="s">
        <v>2</v>
      </c>
      <c r="E3" s="9" t="s">
        <v>1</v>
      </c>
      <c r="F3" s="10" t="s">
        <v>6</v>
      </c>
      <c r="G3" s="10" t="s">
        <v>6</v>
      </c>
      <c r="H3" s="10" t="s">
        <v>6</v>
      </c>
      <c r="I3" s="10" t="s">
        <v>6</v>
      </c>
      <c r="J3" s="10" t="s">
        <v>6</v>
      </c>
      <c r="K3" s="10" t="s">
        <v>6</v>
      </c>
      <c r="L3" s="10" t="s">
        <v>6</v>
      </c>
      <c r="M3" s="10" t="s">
        <v>6</v>
      </c>
      <c r="N3" s="10" t="s">
        <v>6</v>
      </c>
      <c r="O3" s="35"/>
    </row>
    <row r="4" spans="1:15" x14ac:dyDescent="0.25">
      <c r="A4" s="9">
        <v>2009238</v>
      </c>
      <c r="B4" s="9" t="s">
        <v>18</v>
      </c>
      <c r="C4" s="19" t="s">
        <v>14</v>
      </c>
      <c r="D4" s="2" t="s">
        <v>48</v>
      </c>
      <c r="E4" s="9" t="s">
        <v>11</v>
      </c>
      <c r="F4" s="20">
        <v>25</v>
      </c>
      <c r="G4" s="20"/>
      <c r="H4" s="20">
        <v>834</v>
      </c>
      <c r="I4" s="20">
        <v>775</v>
      </c>
      <c r="J4" s="20">
        <v>246</v>
      </c>
      <c r="K4" s="20">
        <v>12</v>
      </c>
      <c r="L4" s="20">
        <v>894</v>
      </c>
      <c r="M4" s="20">
        <v>4890</v>
      </c>
      <c r="N4" s="20">
        <v>612</v>
      </c>
      <c r="O4" s="28">
        <f>N4+M4+L4+K4+J4+I4+H4+G4+F4</f>
        <v>8288</v>
      </c>
    </row>
    <row r="5" spans="1:15" x14ac:dyDescent="0.25">
      <c r="A5" s="9">
        <v>2014298</v>
      </c>
      <c r="B5" s="9" t="s">
        <v>40</v>
      </c>
      <c r="C5" s="19" t="s">
        <v>14</v>
      </c>
      <c r="D5" s="2" t="s">
        <v>49</v>
      </c>
      <c r="E5" s="9" t="s">
        <v>11</v>
      </c>
      <c r="F5" s="20"/>
      <c r="G5" s="20"/>
      <c r="H5" s="20"/>
      <c r="I5" s="20"/>
      <c r="J5" s="20">
        <v>6</v>
      </c>
      <c r="K5" s="20"/>
      <c r="L5" s="20"/>
      <c r="M5" s="20"/>
      <c r="N5" s="20"/>
      <c r="O5" s="28">
        <f t="shared" ref="O5:O13" si="0">N5+M5+L5+K5+J5+I5+H5+G5+F5</f>
        <v>6</v>
      </c>
    </row>
    <row r="6" spans="1:15" x14ac:dyDescent="0.25">
      <c r="A6" s="9">
        <v>2015508</v>
      </c>
      <c r="B6" s="9" t="s">
        <v>15</v>
      </c>
      <c r="C6" s="19" t="s">
        <v>14</v>
      </c>
      <c r="D6" s="2" t="s">
        <v>50</v>
      </c>
      <c r="E6" s="9" t="s">
        <v>11</v>
      </c>
      <c r="F6" s="20">
        <v>7</v>
      </c>
      <c r="G6" s="20">
        <v>9</v>
      </c>
      <c r="H6" s="20"/>
      <c r="I6" s="20">
        <v>4</v>
      </c>
      <c r="J6" s="20">
        <v>3</v>
      </c>
      <c r="K6" s="20"/>
      <c r="L6" s="20"/>
      <c r="M6" s="20"/>
      <c r="N6" s="20"/>
      <c r="O6" s="28">
        <f t="shared" si="0"/>
        <v>23</v>
      </c>
    </row>
    <row r="7" spans="1:15" x14ac:dyDescent="0.25">
      <c r="A7" s="9">
        <v>2017159</v>
      </c>
      <c r="B7" s="9" t="s">
        <v>16</v>
      </c>
      <c r="C7" s="19" t="s">
        <v>14</v>
      </c>
      <c r="D7" s="2" t="s">
        <v>51</v>
      </c>
      <c r="E7" s="9" t="s">
        <v>11</v>
      </c>
      <c r="F7" s="20">
        <v>395</v>
      </c>
      <c r="G7" s="20"/>
      <c r="H7" s="20"/>
      <c r="I7" s="20"/>
      <c r="J7" s="20"/>
      <c r="K7" s="20"/>
      <c r="L7" s="20"/>
      <c r="M7" s="20"/>
      <c r="N7" s="20"/>
      <c r="O7" s="28">
        <f t="shared" si="0"/>
        <v>395</v>
      </c>
    </row>
    <row r="8" spans="1:15" x14ac:dyDescent="0.25">
      <c r="A8" s="9">
        <v>2023387</v>
      </c>
      <c r="B8" s="9" t="s">
        <v>32</v>
      </c>
      <c r="C8" s="19" t="s">
        <v>14</v>
      </c>
      <c r="D8" s="2" t="s">
        <v>52</v>
      </c>
      <c r="E8" s="9" t="s">
        <v>11</v>
      </c>
      <c r="F8" s="20"/>
      <c r="G8" s="20"/>
      <c r="H8" s="20"/>
      <c r="I8" s="20"/>
      <c r="J8" s="20"/>
      <c r="K8" s="20"/>
      <c r="L8" s="20">
        <v>26</v>
      </c>
      <c r="M8" s="20"/>
      <c r="N8" s="20"/>
      <c r="O8" s="28">
        <f t="shared" si="0"/>
        <v>26</v>
      </c>
    </row>
    <row r="9" spans="1:15" x14ac:dyDescent="0.25">
      <c r="A9" s="9">
        <v>2025793</v>
      </c>
      <c r="B9" s="9" t="s">
        <v>33</v>
      </c>
      <c r="C9" s="19" t="s">
        <v>14</v>
      </c>
      <c r="D9" s="2" t="s">
        <v>53</v>
      </c>
      <c r="E9" s="9" t="s">
        <v>11</v>
      </c>
      <c r="F9" s="20"/>
      <c r="G9" s="20"/>
      <c r="H9" s="20"/>
      <c r="I9" s="20"/>
      <c r="J9" s="20"/>
      <c r="K9" s="20"/>
      <c r="L9" s="20">
        <v>30</v>
      </c>
      <c r="M9" s="20"/>
      <c r="N9" s="20"/>
      <c r="O9" s="28">
        <f t="shared" si="0"/>
        <v>30</v>
      </c>
    </row>
    <row r="10" spans="1:15" x14ac:dyDescent="0.25">
      <c r="A10" s="9">
        <v>2056632</v>
      </c>
      <c r="B10" s="9" t="s">
        <v>46</v>
      </c>
      <c r="C10" s="19" t="s">
        <v>14</v>
      </c>
      <c r="D10" s="2" t="s">
        <v>54</v>
      </c>
      <c r="E10" s="9" t="s">
        <v>11</v>
      </c>
      <c r="F10" s="20">
        <v>17</v>
      </c>
      <c r="G10" s="20"/>
      <c r="H10" s="20"/>
      <c r="I10" s="20"/>
      <c r="J10" s="20"/>
      <c r="K10" s="20"/>
      <c r="L10" s="20"/>
      <c r="M10" s="20"/>
      <c r="N10" s="20"/>
      <c r="O10" s="28">
        <f t="shared" si="0"/>
        <v>17</v>
      </c>
    </row>
    <row r="11" spans="1:15" x14ac:dyDescent="0.25">
      <c r="A11" s="9">
        <v>2061888</v>
      </c>
      <c r="B11" s="9" t="s">
        <v>19</v>
      </c>
      <c r="C11" s="19" t="s">
        <v>14</v>
      </c>
      <c r="D11" s="2" t="s">
        <v>55</v>
      </c>
      <c r="E11" s="9" t="s">
        <v>11</v>
      </c>
      <c r="F11" s="20">
        <v>22</v>
      </c>
      <c r="G11" s="20"/>
      <c r="H11" s="20"/>
      <c r="I11" s="20"/>
      <c r="J11" s="20"/>
      <c r="K11" s="20">
        <v>441</v>
      </c>
      <c r="L11" s="20"/>
      <c r="M11" s="20"/>
      <c r="N11" s="20"/>
      <c r="O11" s="28">
        <f t="shared" si="0"/>
        <v>463</v>
      </c>
    </row>
    <row r="12" spans="1:15" x14ac:dyDescent="0.25">
      <c r="A12" s="9">
        <v>2076365</v>
      </c>
      <c r="B12" s="9" t="s">
        <v>17</v>
      </c>
      <c r="C12" s="19" t="s">
        <v>14</v>
      </c>
      <c r="D12" s="2" t="s">
        <v>56</v>
      </c>
      <c r="E12" s="9" t="s">
        <v>11</v>
      </c>
      <c r="F12" s="20">
        <v>549</v>
      </c>
      <c r="G12" s="20">
        <v>811</v>
      </c>
      <c r="H12" s="20"/>
      <c r="I12" s="20"/>
      <c r="J12" s="20"/>
      <c r="K12" s="20">
        <v>1438</v>
      </c>
      <c r="L12" s="20">
        <v>80</v>
      </c>
      <c r="M12" s="20"/>
      <c r="N12" s="20"/>
      <c r="O12" s="28">
        <f t="shared" si="0"/>
        <v>2878</v>
      </c>
    </row>
    <row r="13" spans="1:15" x14ac:dyDescent="0.25">
      <c r="A13" s="9">
        <v>2122932</v>
      </c>
      <c r="B13" s="9" t="s">
        <v>21</v>
      </c>
      <c r="C13" s="19" t="s">
        <v>14</v>
      </c>
      <c r="D13" s="2" t="s">
        <v>57</v>
      </c>
      <c r="E13" s="9" t="s">
        <v>11</v>
      </c>
      <c r="F13" s="20"/>
      <c r="G13" s="20">
        <v>248</v>
      </c>
      <c r="H13" s="20">
        <v>171</v>
      </c>
      <c r="I13" s="20"/>
      <c r="J13" s="20"/>
      <c r="K13" s="20">
        <v>41</v>
      </c>
      <c r="L13" s="20"/>
      <c r="M13" s="21">
        <v>1828</v>
      </c>
      <c r="N13" s="20">
        <v>415</v>
      </c>
      <c r="O13" s="28">
        <f t="shared" si="0"/>
        <v>2703</v>
      </c>
    </row>
    <row r="14" spans="1:15" s="30" customFormat="1" x14ac:dyDescent="0.25">
      <c r="A14" s="31" t="s">
        <v>45</v>
      </c>
      <c r="B14" s="32"/>
      <c r="C14" s="32"/>
      <c r="D14" s="32"/>
      <c r="E14" s="33"/>
      <c r="F14" s="28">
        <f t="shared" ref="F14:O14" si="1">SUBTOTAL(9,F4:F13)</f>
        <v>1015</v>
      </c>
      <c r="G14" s="28">
        <f t="shared" si="1"/>
        <v>1068</v>
      </c>
      <c r="H14" s="28">
        <f t="shared" si="1"/>
        <v>1005</v>
      </c>
      <c r="I14" s="28">
        <f t="shared" si="1"/>
        <v>779</v>
      </c>
      <c r="J14" s="28">
        <f t="shared" si="1"/>
        <v>255</v>
      </c>
      <c r="K14" s="28">
        <f t="shared" si="1"/>
        <v>1932</v>
      </c>
      <c r="L14" s="28">
        <f t="shared" si="1"/>
        <v>1030</v>
      </c>
      <c r="M14" s="29">
        <f t="shared" si="1"/>
        <v>6718</v>
      </c>
      <c r="N14" s="28">
        <f t="shared" si="1"/>
        <v>1027</v>
      </c>
      <c r="O14" s="28">
        <f t="shared" si="1"/>
        <v>14829</v>
      </c>
    </row>
    <row r="15" spans="1:15" x14ac:dyDescent="0.25">
      <c r="M15" s="17"/>
    </row>
  </sheetData>
  <autoFilter ref="A3:D14"/>
  <mergeCells count="2">
    <mergeCell ref="O2:O3"/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C16" sqref="C1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  <col min="10" max="10" width="21" customWidth="1"/>
  </cols>
  <sheetData>
    <row r="1" spans="1:13" s="4" customFormat="1" x14ac:dyDescent="0.25">
      <c r="A1" s="4" t="s">
        <v>14</v>
      </c>
      <c r="B1" s="4" t="s">
        <v>13</v>
      </c>
    </row>
    <row r="2" spans="1:13" s="4" customFormat="1" x14ac:dyDescent="0.25"/>
    <row r="3" spans="1:13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13" x14ac:dyDescent="0.25">
      <c r="A4" s="15">
        <v>1</v>
      </c>
      <c r="B4" s="18" t="s">
        <v>5</v>
      </c>
      <c r="C4" s="8" t="s">
        <v>12</v>
      </c>
      <c r="D4" s="8" t="s">
        <v>20</v>
      </c>
      <c r="E4" s="24" t="s">
        <v>70</v>
      </c>
    </row>
    <row r="5" spans="1:13" x14ac:dyDescent="0.25">
      <c r="A5" s="23">
        <v>2</v>
      </c>
      <c r="B5" s="22" t="s">
        <v>22</v>
      </c>
      <c r="C5" s="12" t="s">
        <v>23</v>
      </c>
      <c r="D5" s="11" t="s">
        <v>24</v>
      </c>
      <c r="E5" s="25"/>
    </row>
    <row r="6" spans="1:13" ht="51" x14ac:dyDescent="0.25">
      <c r="A6" s="23"/>
      <c r="B6" s="27"/>
      <c r="C6" s="13" t="s">
        <v>25</v>
      </c>
      <c r="D6" s="11" t="s">
        <v>26</v>
      </c>
      <c r="E6" s="25"/>
    </row>
    <row r="7" spans="1:13" ht="51.75" x14ac:dyDescent="0.25">
      <c r="A7" s="23"/>
      <c r="B7" s="27"/>
      <c r="C7" s="8" t="s">
        <v>27</v>
      </c>
      <c r="D7" s="11" t="s">
        <v>26</v>
      </c>
      <c r="E7" s="25"/>
    </row>
    <row r="8" spans="1:13" ht="39" x14ac:dyDescent="0.25">
      <c r="A8" s="23"/>
      <c r="B8" s="27"/>
      <c r="C8" s="8" t="s">
        <v>28</v>
      </c>
      <c r="D8" s="11" t="s">
        <v>26</v>
      </c>
      <c r="E8" s="25"/>
    </row>
    <row r="9" spans="1:13" s="4" customFormat="1" ht="26.25" x14ac:dyDescent="0.25">
      <c r="A9" s="6">
        <v>3</v>
      </c>
      <c r="B9" s="18" t="s">
        <v>41</v>
      </c>
      <c r="C9" s="8" t="s">
        <v>58</v>
      </c>
      <c r="D9" s="8" t="s">
        <v>59</v>
      </c>
      <c r="E9" s="25"/>
      <c r="I9"/>
      <c r="J9"/>
      <c r="K9"/>
      <c r="L9"/>
      <c r="M9"/>
    </row>
    <row r="10" spans="1:13" x14ac:dyDescent="0.25">
      <c r="A10" s="6">
        <v>4</v>
      </c>
      <c r="B10" s="18" t="s">
        <v>30</v>
      </c>
      <c r="C10" s="8" t="s">
        <v>31</v>
      </c>
      <c r="D10" s="8" t="s">
        <v>24</v>
      </c>
      <c r="E10" s="25"/>
    </row>
    <row r="11" spans="1:13" x14ac:dyDescent="0.25">
      <c r="A11" s="6">
        <v>5</v>
      </c>
      <c r="B11" s="18" t="s">
        <v>34</v>
      </c>
      <c r="C11" s="11" t="s">
        <v>35</v>
      </c>
      <c r="D11" s="11" t="s">
        <v>24</v>
      </c>
      <c r="E11" s="25"/>
    </row>
    <row r="12" spans="1:13" x14ac:dyDescent="0.25">
      <c r="A12" s="6">
        <v>6</v>
      </c>
      <c r="B12" s="18" t="s">
        <v>36</v>
      </c>
      <c r="C12" s="8" t="s">
        <v>37</v>
      </c>
      <c r="D12" s="8" t="s">
        <v>24</v>
      </c>
      <c r="E12" s="25"/>
    </row>
    <row r="13" spans="1:13" x14ac:dyDescent="0.25">
      <c r="A13" s="6">
        <v>7</v>
      </c>
      <c r="B13" s="18" t="s">
        <v>38</v>
      </c>
      <c r="C13" s="8" t="s">
        <v>39</v>
      </c>
      <c r="D13" s="8" t="s">
        <v>24</v>
      </c>
      <c r="E13" s="25"/>
    </row>
    <row r="14" spans="1:13" ht="45" x14ac:dyDescent="0.25">
      <c r="A14" s="6">
        <v>8</v>
      </c>
      <c r="B14" s="18" t="s">
        <v>42</v>
      </c>
      <c r="C14" s="16" t="s">
        <v>43</v>
      </c>
      <c r="D14" s="8" t="s">
        <v>24</v>
      </c>
      <c r="E14" s="25"/>
    </row>
    <row r="15" spans="1:13" ht="30" x14ac:dyDescent="0.25">
      <c r="A15" s="23">
        <v>9</v>
      </c>
      <c r="B15" s="18" t="s">
        <v>29</v>
      </c>
      <c r="C15" s="16" t="s">
        <v>68</v>
      </c>
      <c r="D15" s="8" t="s">
        <v>24</v>
      </c>
      <c r="E15" s="25"/>
    </row>
    <row r="16" spans="1:13" ht="30" x14ac:dyDescent="0.25">
      <c r="A16" s="23"/>
      <c r="B16" s="18" t="s">
        <v>29</v>
      </c>
      <c r="C16" s="16" t="s">
        <v>67</v>
      </c>
      <c r="D16" s="8" t="s">
        <v>24</v>
      </c>
      <c r="E16" s="25"/>
    </row>
    <row r="17" spans="1:5" ht="30" x14ac:dyDescent="0.25">
      <c r="A17" s="23"/>
      <c r="B17" s="18" t="s">
        <v>29</v>
      </c>
      <c r="C17" s="16" t="s">
        <v>66</v>
      </c>
      <c r="D17" s="8" t="s">
        <v>24</v>
      </c>
      <c r="E17" s="25"/>
    </row>
    <row r="18" spans="1:5" ht="30" x14ac:dyDescent="0.25">
      <c r="A18" s="23"/>
      <c r="B18" s="18" t="s">
        <v>29</v>
      </c>
      <c r="C18" s="16" t="s">
        <v>65</v>
      </c>
      <c r="D18" s="8" t="s">
        <v>24</v>
      </c>
      <c r="E18" s="25"/>
    </row>
    <row r="19" spans="1:5" ht="30" x14ac:dyDescent="0.25">
      <c r="A19" s="23"/>
      <c r="B19" s="18" t="s">
        <v>29</v>
      </c>
      <c r="C19" s="16" t="s">
        <v>64</v>
      </c>
      <c r="D19" s="8" t="s">
        <v>24</v>
      </c>
      <c r="E19" s="25"/>
    </row>
    <row r="20" spans="1:5" ht="30" x14ac:dyDescent="0.25">
      <c r="A20" s="23"/>
      <c r="B20" s="18" t="s">
        <v>29</v>
      </c>
      <c r="C20" s="16" t="s">
        <v>63</v>
      </c>
      <c r="D20" s="8" t="s">
        <v>24</v>
      </c>
      <c r="E20" s="25"/>
    </row>
    <row r="21" spans="1:5" ht="30" x14ac:dyDescent="0.25">
      <c r="A21" s="23"/>
      <c r="B21" s="18" t="s">
        <v>29</v>
      </c>
      <c r="C21" s="16" t="s">
        <v>62</v>
      </c>
      <c r="D21" s="8" t="s">
        <v>24</v>
      </c>
      <c r="E21" s="25"/>
    </row>
    <row r="22" spans="1:5" ht="30" x14ac:dyDescent="0.25">
      <c r="A22" s="23"/>
      <c r="B22" s="18" t="s">
        <v>29</v>
      </c>
      <c r="C22" s="16" t="s">
        <v>60</v>
      </c>
      <c r="D22" s="8" t="s">
        <v>24</v>
      </c>
      <c r="E22" s="25"/>
    </row>
    <row r="23" spans="1:5" ht="30" x14ac:dyDescent="0.25">
      <c r="A23" s="23"/>
      <c r="B23" s="18" t="s">
        <v>29</v>
      </c>
      <c r="C23" s="16" t="s">
        <v>61</v>
      </c>
      <c r="D23" s="8" t="s">
        <v>24</v>
      </c>
      <c r="E23" s="25"/>
    </row>
    <row r="24" spans="1:5" x14ac:dyDescent="0.25">
      <c r="A24" s="23"/>
      <c r="B24" s="18" t="s">
        <v>29</v>
      </c>
      <c r="C24" s="9" t="s">
        <v>69</v>
      </c>
      <c r="D24" s="8" t="s">
        <v>24</v>
      </c>
      <c r="E24" s="26"/>
    </row>
  </sheetData>
  <mergeCells count="4">
    <mergeCell ref="B5:B8"/>
    <mergeCell ref="A5:A8"/>
    <mergeCell ref="E4:E24"/>
    <mergeCell ref="A15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2014-07-08T09:46:44Z</cp:lastPrinted>
  <dcterms:created xsi:type="dcterms:W3CDTF">2014-06-26T05:52:50Z</dcterms:created>
  <dcterms:modified xsi:type="dcterms:W3CDTF">2015-06-05T13:33:13Z</dcterms:modified>
</cp:coreProperties>
</file>